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F393BFD8-C9D4-4451-9354-A54F77F3511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周末数与周末日对照表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<sst xmlns="http://schemas.openxmlformats.org/spreadsheetml/2006/main" count="65" uniqueCount="65">
  <si>
    <t>姓名</t>
  </si>
  <si>
    <t>序号</t>
  </si>
  <si>
    <t>001</t>
  </si>
  <si>
    <t>孙家龙</t>
  </si>
  <si>
    <t>002</t>
  </si>
  <si>
    <t>张卫华</t>
  </si>
  <si>
    <t>003</t>
  </si>
  <si>
    <t>何国叶</t>
  </si>
  <si>
    <t>004</t>
  </si>
  <si>
    <t>梁勇</t>
  </si>
  <si>
    <t>005</t>
  </si>
  <si>
    <t xml:space="preserve">朱思华 </t>
  </si>
  <si>
    <t>006</t>
  </si>
  <si>
    <t>陈关敏</t>
  </si>
  <si>
    <t>007</t>
  </si>
  <si>
    <t>陈德生</t>
  </si>
  <si>
    <t>008</t>
  </si>
  <si>
    <t>彭庆华</t>
  </si>
  <si>
    <t>009</t>
  </si>
  <si>
    <t>陈桂兰</t>
  </si>
  <si>
    <t>010</t>
  </si>
  <si>
    <t>王成祥</t>
  </si>
  <si>
    <t>011</t>
  </si>
  <si>
    <t>何家強</t>
  </si>
  <si>
    <t>012</t>
  </si>
  <si>
    <t>曾伦清</t>
  </si>
  <si>
    <t>013</t>
  </si>
  <si>
    <t>张新民</t>
  </si>
  <si>
    <t>014</t>
  </si>
  <si>
    <t>张跃华</t>
  </si>
  <si>
    <t>015</t>
  </si>
  <si>
    <t>邓都平</t>
  </si>
  <si>
    <t>016</t>
  </si>
  <si>
    <t xml:space="preserve">朱京丽 </t>
  </si>
  <si>
    <t>017</t>
  </si>
  <si>
    <t>梁鸿</t>
  </si>
  <si>
    <t>018</t>
  </si>
  <si>
    <t>刘尚武</t>
  </si>
  <si>
    <t>019</t>
  </si>
  <si>
    <t>朱强</t>
  </si>
  <si>
    <t>020</t>
  </si>
  <si>
    <t>丁小飞</t>
  </si>
  <si>
    <t>开始工作时间</t>
    <phoneticPr fontId="1" type="noConversion"/>
  </si>
  <si>
    <t>结束时间</t>
    <phoneticPr fontId="1" type="noConversion"/>
  </si>
  <si>
    <t>工作日( 每周仅周日休息)</t>
    <phoneticPr fontId="1" type="noConversion"/>
  </si>
  <si>
    <t>工作日（每周周六周日休息）</t>
    <phoneticPr fontId="1" type="noConversion"/>
  </si>
  <si>
    <t>周末数</t>
    <phoneticPr fontId="1" type="noConversion"/>
  </si>
  <si>
    <t>周末日</t>
    <phoneticPr fontId="1" type="noConversion"/>
  </si>
  <si>
    <t>星期日、星期一</t>
  </si>
  <si>
    <t>星期一、星期二</t>
  </si>
  <si>
    <t>星期二、星期三</t>
  </si>
  <si>
    <t>星期三、星期四</t>
  </si>
  <si>
    <t>星期四、星期五</t>
  </si>
  <si>
    <t>星期五、星期六</t>
  </si>
  <si>
    <t>仅星期日</t>
  </si>
  <si>
    <t>仅星期一</t>
  </si>
  <si>
    <t>仅星期二</t>
  </si>
  <si>
    <t>仅星期三</t>
  </si>
  <si>
    <t>仅星期四</t>
  </si>
  <si>
    <t>仅星期五</t>
  </si>
  <si>
    <t>仅星期六</t>
  </si>
  <si>
    <t>星期六、星期日</t>
    <phoneticPr fontId="1" type="noConversion"/>
  </si>
  <si>
    <t>工作日( 每周仅周日休息)</t>
    <phoneticPr fontId="1" type="noConversion"/>
  </si>
  <si>
    <t>工作日（每周周六周日休息）</t>
    <phoneticPr fontId="1" type="noConversion"/>
  </si>
  <si>
    <t>特定节假日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</si>
</sst>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;[Red]\-0.0\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/>
    <xf numFmtId="176" fontId="4" fillId="0" borderId="1" xfId="0" applyNumberFormat="1" applyFont="1" applyFill="1" applyBorder="1" applyAlignment="1"/>
    <xf numFmtId="14" fontId="0" fillId="0" borderId="1" xfId="0" applyNumberFormat="1" applyBorder="1"/>
    <xf numFmtId="14" fontId="0" fillId="0" borderId="0" xfId="0" applyNumberFormat="1"/>
    <xf numFmtId="0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F8" sqref="F8"/>
    </sheetView>
  </sheetViews>
  <sheetFormatPr defaultRowHeight="14" x14ac:dyDescent="0.25"/>
  <cols>
    <col min="2" max="3" width="13" bestFit="1" customWidth="1"/>
    <col min="4" max="4" width="11.6328125" bestFit="1" customWidth="1"/>
    <col min="5" max="5" width="27.6328125" bestFit="1" customWidth="1"/>
    <col min="6" max="6" width="24.7265625" bestFit="1" customWidth="1"/>
    <col min="8" max="8" width="11.36328125" bestFit="1" customWidth="1"/>
    <col min="10" max="10" width="11" bestFit="1" customWidth="1"/>
  </cols>
  <sheetData>
    <row r="1" spans="1:8" ht="15" x14ac:dyDescent="0.25">
      <c r="A1" s="4" t="s">
        <v>1</v>
      </c>
      <c r="B1" s="5" t="s">
        <v>0</v>
      </c>
      <c r="C1" s="1" t="s">
        <v>42</v>
      </c>
      <c r="D1" s="1" t="s">
        <v>43</v>
      </c>
      <c r="E1" s="1" t="s">
        <v>63</v>
      </c>
      <c r="F1" s="1" t="s">
        <v>62</v>
      </c>
      <c r="H1" t="s">
        <v>64</v>
      </c>
    </row>
    <row r="2" spans="1:8" ht="15" x14ac:dyDescent="0.25">
      <c r="A2" s="6" t="s">
        <v>2</v>
      </c>
      <c r="B2" s="7" t="s">
        <v>3</v>
      </c>
      <c r="C2" s="8">
        <v>43709</v>
      </c>
      <c r="D2" s="8">
        <v>43743</v>
      </c>
      <c r="E2" s="1">
        <f>NETWORKDAYS(C2,D2)</f>
        <v>25</v>
      </c>
      <c r="F2" s="10">
        <f>NETWORKDAYS.INTL(C2,D2,11,$H$2:$H$4)</f>
        <v>27</v>
      </c>
      <c r="H2" s="9">
        <v>43739</v>
      </c>
    </row>
    <row r="3" spans="1:8" ht="15" x14ac:dyDescent="0.25">
      <c r="A3" s="6" t="s">
        <v>4</v>
      </c>
      <c r="B3" s="7" t="s">
        <v>5</v>
      </c>
      <c r="C3" s="8">
        <v>43720</v>
      </c>
      <c r="D3" s="8">
        <v>43801</v>
      </c>
      <c r="E3" s="1">
        <f t="shared" ref="E3:E18" si="0">NETWORKDAYS(C3,D3)</f>
        <v>58</v>
      </c>
      <c r="F3" s="10">
        <f t="shared" ref="F3:F21" si="1">NETWORKDAYS.INTL(C3,D3,11,$H$2:$H$4)</f>
        <v>67</v>
      </c>
      <c r="H3" s="9">
        <v>43740</v>
      </c>
    </row>
    <row r="4" spans="1:8" ht="15" x14ac:dyDescent="0.25">
      <c r="A4" s="6" t="s">
        <v>6</v>
      </c>
      <c r="B4" s="7" t="s">
        <v>7</v>
      </c>
      <c r="C4" s="8">
        <v>43722</v>
      </c>
      <c r="D4" s="8">
        <v>43802</v>
      </c>
      <c r="E4" s="1">
        <f t="shared" si="0"/>
        <v>57</v>
      </c>
      <c r="F4" s="10">
        <f t="shared" si="1"/>
        <v>66</v>
      </c>
      <c r="H4" s="9">
        <v>43741</v>
      </c>
    </row>
    <row r="5" spans="1:8" ht="15" x14ac:dyDescent="0.25">
      <c r="A5" s="6" t="s">
        <v>8</v>
      </c>
      <c r="B5" s="7" t="s">
        <v>9</v>
      </c>
      <c r="C5" s="8">
        <v>43743</v>
      </c>
      <c r="D5" s="8">
        <v>43803</v>
      </c>
      <c r="E5" s="1">
        <f t="shared" si="0"/>
        <v>43</v>
      </c>
      <c r="F5" s="10">
        <f t="shared" si="1"/>
        <v>52</v>
      </c>
    </row>
    <row r="6" spans="1:8" ht="15" x14ac:dyDescent="0.25">
      <c r="A6" s="6" t="s">
        <v>10</v>
      </c>
      <c r="B6" s="7" t="s">
        <v>11</v>
      </c>
      <c r="C6" s="8">
        <v>43529</v>
      </c>
      <c r="D6" s="8">
        <v>43804</v>
      </c>
      <c r="E6" s="1">
        <f t="shared" si="0"/>
        <v>198</v>
      </c>
      <c r="F6" s="10">
        <f t="shared" si="1"/>
        <v>234</v>
      </c>
    </row>
    <row r="7" spans="1:8" ht="15" x14ac:dyDescent="0.25">
      <c r="A7" s="6" t="s">
        <v>12</v>
      </c>
      <c r="B7" s="7" t="s">
        <v>13</v>
      </c>
      <c r="C7" s="8">
        <v>43714</v>
      </c>
      <c r="D7" s="8">
        <v>43805</v>
      </c>
      <c r="E7" s="1">
        <f t="shared" si="0"/>
        <v>66</v>
      </c>
      <c r="F7" s="10">
        <f t="shared" si="1"/>
        <v>76</v>
      </c>
    </row>
    <row r="8" spans="1:8" ht="15" x14ac:dyDescent="0.25">
      <c r="A8" s="6" t="s">
        <v>14</v>
      </c>
      <c r="B8" s="7" t="s">
        <v>15</v>
      </c>
      <c r="C8" s="8">
        <v>43715</v>
      </c>
      <c r="D8" s="8">
        <v>43806</v>
      </c>
      <c r="E8" s="1">
        <f t="shared" si="0"/>
        <v>65</v>
      </c>
      <c r="F8" s="10">
        <f t="shared" si="1"/>
        <v>76</v>
      </c>
    </row>
    <row r="9" spans="1:8" ht="15" x14ac:dyDescent="0.25">
      <c r="A9" s="6" t="s">
        <v>16</v>
      </c>
      <c r="B9" s="7" t="s">
        <v>17</v>
      </c>
      <c r="C9" s="8">
        <v>43716</v>
      </c>
      <c r="D9" s="8">
        <v>43807</v>
      </c>
      <c r="E9" s="1">
        <f t="shared" si="0"/>
        <v>65</v>
      </c>
      <c r="F9" s="10">
        <f t="shared" si="1"/>
        <v>75</v>
      </c>
    </row>
    <row r="10" spans="1:8" ht="15" x14ac:dyDescent="0.25">
      <c r="A10" s="6" t="s">
        <v>18</v>
      </c>
      <c r="B10" s="7" t="s">
        <v>19</v>
      </c>
      <c r="C10" s="8">
        <v>43717</v>
      </c>
      <c r="D10" s="8">
        <v>43808</v>
      </c>
      <c r="E10" s="1">
        <f t="shared" si="0"/>
        <v>66</v>
      </c>
      <c r="F10" s="10">
        <f t="shared" si="1"/>
        <v>76</v>
      </c>
    </row>
    <row r="11" spans="1:8" ht="15" x14ac:dyDescent="0.25">
      <c r="A11" s="6" t="s">
        <v>20</v>
      </c>
      <c r="B11" s="7" t="s">
        <v>21</v>
      </c>
      <c r="C11" s="8">
        <v>43718</v>
      </c>
      <c r="D11" s="8">
        <v>43809</v>
      </c>
      <c r="E11" s="1">
        <f t="shared" si="0"/>
        <v>66</v>
      </c>
      <c r="F11" s="10">
        <f t="shared" si="1"/>
        <v>76</v>
      </c>
    </row>
    <row r="12" spans="1:8" ht="15" x14ac:dyDescent="0.25">
      <c r="A12" s="6" t="s">
        <v>22</v>
      </c>
      <c r="B12" s="7" t="s">
        <v>23</v>
      </c>
      <c r="C12" s="8">
        <v>43719</v>
      </c>
      <c r="D12" s="8">
        <v>43810</v>
      </c>
      <c r="E12" s="1">
        <f t="shared" si="0"/>
        <v>66</v>
      </c>
      <c r="F12" s="10">
        <f t="shared" si="1"/>
        <v>76</v>
      </c>
    </row>
    <row r="13" spans="1:8" ht="15" x14ac:dyDescent="0.25">
      <c r="A13" s="6" t="s">
        <v>24</v>
      </c>
      <c r="B13" s="7" t="s">
        <v>25</v>
      </c>
      <c r="C13" s="8">
        <v>43720</v>
      </c>
      <c r="D13" s="8">
        <v>43811</v>
      </c>
      <c r="E13" s="1">
        <f t="shared" si="0"/>
        <v>66</v>
      </c>
      <c r="F13" s="10">
        <f t="shared" si="1"/>
        <v>76</v>
      </c>
    </row>
    <row r="14" spans="1:8" ht="15" x14ac:dyDescent="0.25">
      <c r="A14" s="6" t="s">
        <v>26</v>
      </c>
      <c r="B14" s="7" t="s">
        <v>27</v>
      </c>
      <c r="C14" s="8">
        <v>43721</v>
      </c>
      <c r="D14" s="8">
        <v>43812</v>
      </c>
      <c r="E14" s="1">
        <f t="shared" si="0"/>
        <v>66</v>
      </c>
      <c r="F14" s="10">
        <f t="shared" si="1"/>
        <v>76</v>
      </c>
    </row>
    <row r="15" spans="1:8" ht="15" x14ac:dyDescent="0.25">
      <c r="A15" s="6" t="s">
        <v>28</v>
      </c>
      <c r="B15" s="7" t="s">
        <v>29</v>
      </c>
      <c r="C15" s="8">
        <v>43722</v>
      </c>
      <c r="D15" s="8">
        <v>43813</v>
      </c>
      <c r="E15" s="1">
        <f t="shared" si="0"/>
        <v>65</v>
      </c>
      <c r="F15" s="10">
        <f t="shared" si="1"/>
        <v>76</v>
      </c>
    </row>
    <row r="16" spans="1:8" ht="15" x14ac:dyDescent="0.25">
      <c r="A16" s="6" t="s">
        <v>30</v>
      </c>
      <c r="B16" s="7" t="s">
        <v>31</v>
      </c>
      <c r="C16" s="8">
        <v>43723</v>
      </c>
      <c r="D16" s="8">
        <v>43814</v>
      </c>
      <c r="E16" s="1">
        <f t="shared" si="0"/>
        <v>65</v>
      </c>
      <c r="F16" s="10">
        <f t="shared" si="1"/>
        <v>75</v>
      </c>
    </row>
    <row r="17" spans="1:6" ht="15" x14ac:dyDescent="0.25">
      <c r="A17" s="6" t="s">
        <v>32</v>
      </c>
      <c r="B17" s="7" t="s">
        <v>33</v>
      </c>
      <c r="C17" s="8">
        <v>43724</v>
      </c>
      <c r="D17" s="8">
        <v>43815</v>
      </c>
      <c r="E17" s="1">
        <f t="shared" si="0"/>
        <v>66</v>
      </c>
      <c r="F17" s="10">
        <f t="shared" si="1"/>
        <v>76</v>
      </c>
    </row>
    <row r="18" spans="1:6" ht="15" x14ac:dyDescent="0.25">
      <c r="A18" s="6" t="s">
        <v>34</v>
      </c>
      <c r="B18" s="7" t="s">
        <v>35</v>
      </c>
      <c r="C18" s="8">
        <v>43725</v>
      </c>
      <c r="D18" s="8">
        <v>43816</v>
      </c>
      <c r="E18" s="1">
        <f t="shared" si="0"/>
        <v>66</v>
      </c>
      <c r="F18" s="10">
        <f t="shared" si="1"/>
        <v>76</v>
      </c>
    </row>
    <row r="19" spans="1:6" ht="15" x14ac:dyDescent="0.25">
      <c r="A19" s="6" t="s">
        <v>36</v>
      </c>
      <c r="B19" s="7" t="s">
        <v>37</v>
      </c>
      <c r="C19" s="8">
        <v>43726</v>
      </c>
      <c r="D19" s="8">
        <v>43817</v>
      </c>
      <c r="E19" s="1">
        <f t="shared" ref="E3:E21" si="2">NETWORKDAYS(C19,D19)</f>
        <v>66</v>
      </c>
      <c r="F19" s="10">
        <f t="shared" si="1"/>
        <v>76</v>
      </c>
    </row>
    <row r="20" spans="1:6" ht="15" x14ac:dyDescent="0.25">
      <c r="A20" s="6" t="s">
        <v>38</v>
      </c>
      <c r="B20" s="7" t="s">
        <v>39</v>
      </c>
      <c r="C20" s="8">
        <v>43727</v>
      </c>
      <c r="D20" s="8">
        <v>43818</v>
      </c>
      <c r="E20" s="1">
        <f t="shared" si="2"/>
        <v>66</v>
      </c>
      <c r="F20" s="10">
        <f t="shared" si="1"/>
        <v>76</v>
      </c>
    </row>
    <row r="21" spans="1:6" ht="15" x14ac:dyDescent="0.25">
      <c r="A21" s="6" t="s">
        <v>40</v>
      </c>
      <c r="B21" s="7" t="s">
        <v>41</v>
      </c>
      <c r="C21" s="8">
        <v>43728</v>
      </c>
      <c r="D21" s="8">
        <v>43819</v>
      </c>
      <c r="E21" s="1">
        <f t="shared" si="2"/>
        <v>66</v>
      </c>
      <c r="F21" s="10">
        <f t="shared" si="1"/>
        <v>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B10" sqref="B10"/>
    </sheetView>
  </sheetViews>
  <sheetFormatPr defaultRowHeight="14" x14ac:dyDescent="0.25"/>
  <cols>
    <col min="2" max="2" width="16.26953125" bestFit="1" customWidth="1"/>
  </cols>
  <sheetData>
    <row r="1" spans="1:2" x14ac:dyDescent="0.25">
      <c r="A1" s="1" t="s">
        <v>46</v>
      </c>
      <c r="B1" s="1" t="s">
        <v>47</v>
      </c>
    </row>
    <row r="2" spans="1:2" x14ac:dyDescent="0.25">
      <c r="A2" s="2">
        <v>1</v>
      </c>
      <c r="B2" s="1" t="s">
        <v>61</v>
      </c>
    </row>
    <row r="3" spans="1:2" x14ac:dyDescent="0.25">
      <c r="A3" s="2">
        <v>2</v>
      </c>
      <c r="B3" s="3" t="s">
        <v>48</v>
      </c>
    </row>
    <row r="4" spans="1:2" x14ac:dyDescent="0.25">
      <c r="A4" s="2">
        <v>3</v>
      </c>
      <c r="B4" s="3" t="s">
        <v>49</v>
      </c>
    </row>
    <row r="5" spans="1:2" x14ac:dyDescent="0.25">
      <c r="A5" s="2">
        <v>4</v>
      </c>
      <c r="B5" s="3" t="s">
        <v>50</v>
      </c>
    </row>
    <row r="6" spans="1:2" x14ac:dyDescent="0.25">
      <c r="A6" s="2">
        <v>5</v>
      </c>
      <c r="B6" s="3" t="s">
        <v>51</v>
      </c>
    </row>
    <row r="7" spans="1:2" x14ac:dyDescent="0.25">
      <c r="A7" s="2">
        <v>6</v>
      </c>
      <c r="B7" s="3" t="s">
        <v>52</v>
      </c>
    </row>
    <row r="8" spans="1:2" x14ac:dyDescent="0.25">
      <c r="A8" s="2">
        <v>7</v>
      </c>
      <c r="B8" s="3" t="s">
        <v>53</v>
      </c>
    </row>
    <row r="9" spans="1:2" x14ac:dyDescent="0.25">
      <c r="A9" s="2">
        <v>11</v>
      </c>
      <c r="B9" s="3" t="s">
        <v>54</v>
      </c>
    </row>
    <row r="10" spans="1:2" x14ac:dyDescent="0.25">
      <c r="A10" s="2">
        <v>12</v>
      </c>
      <c r="B10" s="3" t="s">
        <v>55</v>
      </c>
    </row>
    <row r="11" spans="1:2" x14ac:dyDescent="0.25">
      <c r="A11" s="2">
        <v>13</v>
      </c>
      <c r="B11" s="3" t="s">
        <v>56</v>
      </c>
    </row>
    <row r="12" spans="1:2" x14ac:dyDescent="0.25">
      <c r="A12" s="2">
        <v>14</v>
      </c>
      <c r="B12" s="3" t="s">
        <v>57</v>
      </c>
    </row>
    <row r="13" spans="1:2" x14ac:dyDescent="0.25">
      <c r="A13" s="2">
        <v>15</v>
      </c>
      <c r="B13" s="3" t="s">
        <v>58</v>
      </c>
    </row>
    <row r="14" spans="1:2" x14ac:dyDescent="0.25">
      <c r="A14" s="2">
        <v>16</v>
      </c>
      <c r="B14" s="3" t="s">
        <v>59</v>
      </c>
    </row>
    <row r="15" spans="1:2" x14ac:dyDescent="0.25">
      <c r="A15" s="2">
        <v>17</v>
      </c>
      <c r="B15" s="3" t="s">
        <v>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"/>
  <sheetViews>
    <sheetView workbookViewId="0">
      <selection sqref="A1:B1"/>
    </sheetView>
  </sheetViews>
  <sheetFormatPr defaultRowHeight="14" x14ac:dyDescent="0.25"/>
  <cols>
    <col min="1" max="1" width="24.7265625" bestFit="1" customWidth="1"/>
  </cols>
  <sheetData>
    <row r="1" spans="1:2" x14ac:dyDescent="0.25">
      <c r="A1" t="s">
        <v>44</v>
      </c>
      <c r="B1" t="s"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周末数与周末日对照表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2020-10-31T07:35:28Z</dcterms:modified>
</cp:coreProperties>
</file>